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410"/>
  <workbookPr/>
  <mc:AlternateContent xmlns:mc="http://schemas.openxmlformats.org/markup-compatibility/2006">
    <mc:Choice Requires="x15">
      <x15ac:absPath xmlns:x15ac="http://schemas.microsoft.com/office/spreadsheetml/2010/11/ac" url="/Users/Susunaga/OneDrive/Proyectos/Susunaga EFAV/Material Maestros/Anuncios en Facebook/"/>
    </mc:Choice>
  </mc:AlternateContent>
  <bookViews>
    <workbookView xWindow="0" yWindow="460" windowWidth="25600" windowHeight="14040" tabRatio="500"/>
  </bookViews>
  <sheets>
    <sheet name="Hoja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8" i="1" l="1"/>
  <c r="G8" i="1"/>
  <c r="H8" i="1"/>
  <c r="C8" i="1"/>
  <c r="F8" i="1"/>
  <c r="I8" i="1"/>
</calcChain>
</file>

<file path=xl/sharedStrings.xml><?xml version="1.0" encoding="utf-8"?>
<sst xmlns="http://schemas.openxmlformats.org/spreadsheetml/2006/main" count="19" uniqueCount="14">
  <si>
    <t>Cantidad de Prospectos</t>
  </si>
  <si>
    <t>Inversión</t>
  </si>
  <si>
    <t>Costo por Prospecto</t>
  </si>
  <si>
    <t>Prospectos Concretados</t>
  </si>
  <si>
    <t>Ventas</t>
  </si>
  <si>
    <t>Ganancia por Prospecto</t>
  </si>
  <si>
    <t>Utilidad</t>
  </si>
  <si>
    <t>Porcentaje de Venta</t>
  </si>
  <si>
    <t>Precio del Producto</t>
  </si>
  <si>
    <t>Tabla de Conversión</t>
  </si>
  <si>
    <t>Taller de Anuncios en Facebook</t>
  </si>
  <si>
    <t>www.escueladefotografia.mx/facebook</t>
  </si>
  <si>
    <t>Utilidad Real</t>
  </si>
  <si>
    <t>Utilidad por Publicidad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</si>
</sst>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;[Red]\-&quot;$&quot;#,##0.00"/>
  </numFmts>
  <fonts count="6" x14ac:knownFonts="1"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color rgb="FF000000"/>
      <name val="Helvetica"/>
      <family val="2"/>
    </font>
    <font>
      <sz val="18"/>
      <color rgb="FF000000"/>
      <name val="Helvetica"/>
      <family val="2"/>
    </font>
    <font>
      <b/>
      <sz val="18"/>
      <color theme="0"/>
      <name val="Helvetica"/>
      <family val="2"/>
    </font>
    <font>
      <b/>
      <sz val="28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rgb="FF5A9BD5"/>
        <bgColor indexed="64"/>
      </patternFill>
    </fill>
  </fills>
  <borders count="3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 vertical="center"/>
    </xf>
    <xf numFmtId="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9" fontId="3" fillId="0" borderId="0" xfId="0" applyNumberFormat="1" applyFont="1" applyAlignment="1">
      <alignment horizontal="center" vertical="center"/>
    </xf>
    <xf numFmtId="8" fontId="3" fillId="3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/>
    <xf numFmtId="0" fontId="4" fillId="2" borderId="1" xfId="0" applyFont="1" applyFill="1" applyBorder="1" applyAlignment="1">
      <alignment horizontal="center" vertical="center"/>
    </xf>
    <xf numFmtId="0" fontId="5" fillId="4" borderId="0" xfId="0" applyFont="1" applyFill="1"/>
    <xf numFmtId="0" fontId="1" fillId="4" borderId="0" xfId="0" applyFont="1" applyFill="1"/>
    <xf numFmtId="10" fontId="3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rgb="FF000000"/>
        <name val="Helvetica"/>
        <scheme val="none"/>
      </font>
      <numFmt numFmtId="12" formatCode="&quot;$&quot;#,##0.00;[Red]\-&quot;$&quot;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rgb="FF000000"/>
        <name val="Helvetica"/>
        <scheme val="none"/>
      </font>
      <numFmt numFmtId="13" formatCode="0%"/>
      <alignment horizontal="center" vertical="center" textRotation="0" wrapText="0" indent="0" justifyLastLine="0" shrinkToFit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rgb="FF000000"/>
        <name val="Helvetica"/>
        <scheme val="none"/>
      </font>
      <numFmt numFmtId="12" formatCode="&quot;$&quot;#,##0.00;[Red]\-&quot;$&quot;#,##0.00"/>
      <alignment horizontal="center" vertical="center" textRotation="0" wrapText="0" indent="0" justifyLastLine="0" shrinkToFit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rgb="FF000000"/>
        <name val="Helvetica"/>
        <scheme val="none"/>
      </font>
      <numFmt numFmtId="12" formatCode="&quot;$&quot;#,##0.00;[Red]\-&quot;$&quot;#,##0.00"/>
      <alignment horizontal="center" vertical="center" textRotation="0" wrapText="0" indent="0" justifyLastLine="0" shrinkToFit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rgb="FF000000"/>
        <name val="Helvetica"/>
        <scheme val="none"/>
      </font>
      <numFmt numFmtId="12" formatCode="&quot;$&quot;#,##0.00;[Red]\-&quot;$&quot;#,##0.00"/>
      <alignment horizontal="center" vertical="center" textRotation="0" wrapText="0" indent="0" justifyLastLine="0" shrinkToFit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rgb="FF000000"/>
        <name val="Helvetica"/>
        <scheme val="none"/>
      </font>
      <alignment horizontal="center" vertical="center" textRotation="0" wrapText="0" indent="0" justifyLastLine="0" shrinkToFit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rgb="FF000000"/>
        <name val="Helvetica"/>
        <scheme val="none"/>
      </font>
      <numFmt numFmtId="12" formatCode="&quot;$&quot;#,##0.00;[Red]\-&quot;$&quot;#,##0.00"/>
      <alignment horizontal="center" vertical="center" textRotation="0" wrapText="0" indent="0" justifyLastLine="0" shrinkToFit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rgb="FF000000"/>
        <name val="Helvetica"/>
        <scheme val="none"/>
      </font>
      <numFmt numFmtId="12" formatCode="&quot;$&quot;#,##0.00;[Red]\-&quot;$&quot;#,##0.00"/>
      <alignment horizontal="center" vertical="center" textRotation="0" wrapText="0" indent="0" justifyLastLine="0" shrinkToFit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rgb="FF000000"/>
        <name val="Helvetica"/>
        <scheme val="none"/>
      </font>
      <alignment horizontal="center" vertical="center" textRotation="0" wrapText="0" indent="0" justifyLastLine="0" shrinkToFit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rgb="FF000000"/>
        <name val="Helvetica"/>
        <scheme val="none"/>
      </font>
      <alignment horizontal="center" vertical="center" textRotation="0" wrapText="0" indent="0" justifyLastLine="0" shrinkToFit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0"/>
        <name val="Helvetica"/>
        <scheme val="none"/>
      </font>
      <alignment horizontal="center" vertical="center" textRotation="0" wrapText="0" indent="0" justifyLastLine="0" shrinkToFit="0"/>
    </dxf>
  </dxfs>
  <tableStyles count="0" defaultTableStyle="TableStyleMedium9" defaultPivotStyle="PivotStyleMedium7"/>
  <colors>
    <mruColors>
      <color rgb="FF5A9BD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7:I19" totalsRowShown="0" headerRowDxfId="10" dataDxfId="9">
  <autoFilter ref="A7:I19"/>
  <tableColumns count="9">
    <tableColumn id="1" name="Cantidad de Prospectos" dataDxfId="8"/>
    <tableColumn id="2" name="Inversión" dataDxfId="7"/>
    <tableColumn id="3" name="Costo por Prospecto" dataDxfId="6">
      <calculatedColumnFormula>Tabla1[[#This Row],[Inversión]]/Tabla1[[#This Row],[Cantidad de Prospectos]]</calculatedColumnFormula>
    </tableColumn>
    <tableColumn id="4" name="Prospectos Concretados" dataDxfId="5"/>
    <tableColumn id="5" name="Ventas" dataDxfId="4">
      <calculatedColumnFormula>Tabla1[[#This Row],[Prospectos Concretados]]*$B$5</calculatedColumnFormula>
    </tableColumn>
    <tableColumn id="6" name="Ganancia por Prospecto" dataDxfId="3"/>
    <tableColumn id="7" name="Utilidad Real" dataDxfId="2">
      <calculatedColumnFormula>Tabla1[[#This Row],[Ventas]]-Tabla1[[#This Row],[Inversión]]</calculatedColumnFormula>
    </tableColumn>
    <tableColumn id="10" name="Utilidad por Publicidad" dataDxfId="0"/>
    <tableColumn id="8" name="Porcentaje de Venta" dataDxfId="1">
      <calculatedColumnFormula>Tabla1[[#This Row],[Prospectos Concretados]]/Tabla1[[#This Row],[Cantidad de Prospectos]]</calculatedColumnFormula>
    </tableColumn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escueladefotografia.mx/facebook" TargetMode="External"/><Relationship Id="rId2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H7" sqref="H7"/>
    </sheetView>
  </sheetViews>
  <sheetFormatPr baseColWidth="10" defaultRowHeight="16" x14ac:dyDescent="0.2"/>
  <cols>
    <col min="1" max="1" width="41.1640625" bestFit="1" customWidth="1"/>
    <col min="2" max="2" width="20.1640625" bestFit="1" customWidth="1"/>
    <col min="3" max="3" width="36.5" bestFit="1" customWidth="1"/>
    <col min="4" max="4" width="42.33203125" bestFit="1" customWidth="1"/>
    <col min="5" max="5" width="16.6640625" bestFit="1" customWidth="1"/>
    <col min="6" max="6" width="41.5" bestFit="1" customWidth="1"/>
    <col min="7" max="7" width="25" bestFit="1" customWidth="1"/>
    <col min="8" max="8" width="39.5" bestFit="1" customWidth="1"/>
    <col min="9" max="9" width="35.5" bestFit="1" customWidth="1"/>
  </cols>
  <sheetData>
    <row r="1" spans="1:9" ht="37" x14ac:dyDescent="0.45">
      <c r="A1" s="9" t="s">
        <v>9</v>
      </c>
      <c r="B1" s="10"/>
      <c r="C1" s="10"/>
      <c r="D1" s="10"/>
      <c r="E1" s="10"/>
      <c r="F1" s="10"/>
      <c r="G1" s="10"/>
      <c r="H1" s="10"/>
      <c r="I1" s="10"/>
    </row>
    <row r="2" spans="1:9" ht="37" x14ac:dyDescent="0.45">
      <c r="A2" s="9" t="s">
        <v>10</v>
      </c>
      <c r="B2" s="10"/>
      <c r="C2" s="10"/>
      <c r="D2" s="10"/>
      <c r="E2" s="10"/>
      <c r="F2" s="10"/>
      <c r="G2" s="10"/>
      <c r="H2" s="10"/>
      <c r="I2" s="10"/>
    </row>
    <row r="3" spans="1:9" ht="37" x14ac:dyDescent="0.45">
      <c r="A3" s="9" t="s">
        <v>11</v>
      </c>
      <c r="B3" s="10"/>
      <c r="C3" s="10"/>
      <c r="D3" s="10"/>
      <c r="E3" s="10"/>
      <c r="F3" s="10"/>
      <c r="G3" s="10"/>
      <c r="H3" s="10"/>
      <c r="I3" s="10"/>
    </row>
    <row r="5" spans="1:9" s="7" customFormat="1" ht="50" customHeight="1" thickBot="1" x14ac:dyDescent="0.25">
      <c r="A5" s="8" t="s">
        <v>8</v>
      </c>
      <c r="B5" s="5">
        <v>950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/>
      <c r="I5" s="6" t="s">
        <v>7</v>
      </c>
    </row>
    <row r="6" spans="1:9" ht="17" thickTop="1" x14ac:dyDescent="0.2"/>
    <row r="7" spans="1:9" s="7" customFormat="1" ht="50" customHeight="1" x14ac:dyDescent="0.2">
      <c r="A7" s="6" t="s">
        <v>0</v>
      </c>
      <c r="B7" s="6" t="s">
        <v>1</v>
      </c>
      <c r="C7" s="6" t="s">
        <v>2</v>
      </c>
      <c r="D7" s="6" t="s">
        <v>3</v>
      </c>
      <c r="E7" s="6" t="s">
        <v>4</v>
      </c>
      <c r="F7" s="6" t="s">
        <v>5</v>
      </c>
      <c r="G7" s="6" t="s">
        <v>12</v>
      </c>
      <c r="H7" s="6" t="s">
        <v>13</v>
      </c>
      <c r="I7" s="6" t="s">
        <v>7</v>
      </c>
    </row>
    <row r="8" spans="1:9" ht="50" customHeight="1" x14ac:dyDescent="0.2">
      <c r="A8" s="1">
        <v>10</v>
      </c>
      <c r="B8" s="2">
        <v>600</v>
      </c>
      <c r="C8" s="2">
        <f>Tabla1[[#This Row],[Inversión]]/Tabla1[[#This Row],[Cantidad de Prospectos]]</f>
        <v>60</v>
      </c>
      <c r="D8" s="3">
        <v>1</v>
      </c>
      <c r="E8" s="2">
        <f>Tabla1[[#This Row],[Prospectos Concretados]]*$B$5</f>
        <v>950</v>
      </c>
      <c r="F8" s="2">
        <f>B5-Tabla1[[#This Row],[Costo por Prospecto]]</f>
        <v>890</v>
      </c>
      <c r="G8" s="2">
        <f>Tabla1[[#This Row],[Ventas]]-Tabla1[[#This Row],[Inversión]]</f>
        <v>350</v>
      </c>
      <c r="H8" s="11">
        <f>Tabla1[[#This Row],[Utilidad Real]]/Tabla1[[#This Row],[Inversión]]</f>
        <v>0.58333333333333337</v>
      </c>
      <c r="I8" s="4">
        <f>Tabla1[[#This Row],[Prospectos Concretados]]/Tabla1[[#This Row],[Cantidad de Prospectos]]</f>
        <v>0.1</v>
      </c>
    </row>
    <row r="9" spans="1:9" ht="50" customHeight="1" x14ac:dyDescent="0.2">
      <c r="A9" s="1"/>
      <c r="B9" s="2"/>
      <c r="C9" s="2"/>
      <c r="D9" s="3"/>
      <c r="E9" s="2"/>
      <c r="F9" s="2"/>
      <c r="G9" s="2"/>
      <c r="H9" s="2"/>
      <c r="I9" s="4"/>
    </row>
    <row r="10" spans="1:9" ht="50" customHeight="1" x14ac:dyDescent="0.2">
      <c r="A10" s="1"/>
      <c r="B10" s="2"/>
      <c r="C10" s="2"/>
      <c r="D10" s="3"/>
      <c r="E10" s="2"/>
      <c r="F10" s="2"/>
      <c r="G10" s="2"/>
      <c r="H10" s="2"/>
      <c r="I10" s="4"/>
    </row>
    <row r="11" spans="1:9" ht="50" customHeight="1" x14ac:dyDescent="0.2">
      <c r="A11" s="1"/>
      <c r="B11" s="2"/>
      <c r="C11" s="2"/>
      <c r="D11" s="3"/>
      <c r="E11" s="2"/>
      <c r="F11" s="2"/>
      <c r="G11" s="2"/>
      <c r="H11" s="2"/>
      <c r="I11" s="4"/>
    </row>
    <row r="12" spans="1:9" ht="50" customHeight="1" x14ac:dyDescent="0.2">
      <c r="A12" s="1"/>
      <c r="B12" s="2"/>
      <c r="C12" s="2"/>
      <c r="D12" s="3"/>
      <c r="E12" s="2"/>
      <c r="F12" s="2"/>
      <c r="G12" s="2"/>
      <c r="H12" s="2"/>
      <c r="I12" s="4"/>
    </row>
    <row r="13" spans="1:9" ht="50" customHeight="1" x14ac:dyDescent="0.2">
      <c r="A13" s="1"/>
      <c r="B13" s="2"/>
      <c r="C13" s="2"/>
      <c r="D13" s="3"/>
      <c r="E13" s="2"/>
      <c r="F13" s="2"/>
      <c r="G13" s="2"/>
      <c r="H13" s="2"/>
      <c r="I13" s="4"/>
    </row>
    <row r="14" spans="1:9" ht="50" customHeight="1" x14ac:dyDescent="0.2">
      <c r="A14" s="1"/>
      <c r="B14" s="2"/>
      <c r="C14" s="2"/>
      <c r="D14" s="3"/>
      <c r="E14" s="2"/>
      <c r="F14" s="2"/>
      <c r="G14" s="2"/>
      <c r="H14" s="2"/>
      <c r="I14" s="4"/>
    </row>
    <row r="15" spans="1:9" ht="50" customHeight="1" x14ac:dyDescent="0.2">
      <c r="A15" s="1"/>
      <c r="B15" s="2"/>
      <c r="C15" s="2"/>
      <c r="D15" s="3"/>
      <c r="E15" s="2"/>
      <c r="F15" s="2"/>
      <c r="G15" s="2"/>
      <c r="H15" s="2"/>
      <c r="I15" s="4"/>
    </row>
    <row r="16" spans="1:9" ht="50" customHeight="1" x14ac:dyDescent="0.2">
      <c r="A16" s="1"/>
      <c r="B16" s="2"/>
      <c r="C16" s="2"/>
      <c r="D16" s="3"/>
      <c r="E16" s="2"/>
      <c r="F16" s="2"/>
      <c r="G16" s="2"/>
      <c r="H16" s="2"/>
      <c r="I16" s="4"/>
    </row>
    <row r="17" spans="1:9" ht="50" customHeight="1" x14ac:dyDescent="0.2">
      <c r="A17" s="1"/>
      <c r="B17" s="2"/>
      <c r="C17" s="2"/>
      <c r="D17" s="3"/>
      <c r="E17" s="2"/>
      <c r="F17" s="2"/>
      <c r="G17" s="2"/>
      <c r="H17" s="2"/>
      <c r="I17" s="4"/>
    </row>
    <row r="18" spans="1:9" ht="50" customHeight="1" x14ac:dyDescent="0.2">
      <c r="A18" s="1"/>
      <c r="B18" s="2"/>
      <c r="C18" s="2"/>
      <c r="D18" s="3"/>
      <c r="E18" s="2"/>
      <c r="F18" s="2"/>
      <c r="G18" s="2"/>
      <c r="H18" s="2"/>
      <c r="I18" s="4"/>
    </row>
    <row r="19" spans="1:9" ht="50" customHeight="1" x14ac:dyDescent="0.2">
      <c r="A19" s="1"/>
      <c r="B19" s="2"/>
      <c r="C19" s="2"/>
      <c r="D19" s="3"/>
      <c r="E19" s="2"/>
      <c r="F19" s="2"/>
      <c r="G19" s="2"/>
      <c r="H19" s="2"/>
      <c r="I19" s="4"/>
    </row>
  </sheetData>
  <hyperlinks>
    <hyperlink ref="A3" r:id="rId1"/>
  </hyperlinks>
  <pageMargins left="0.7" right="0.7" top="0.75" bottom="0.75" header="0.3" footer="0.3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Susunaga</dc:creator>
  <cp:lastModifiedBy>Luis Susunaga</cp:lastModifiedBy>
  <dcterms:created xsi:type="dcterms:W3CDTF">2017-06-24T18:51:45Z</dcterms:created>
  <dcterms:modified xsi:type="dcterms:W3CDTF">2017-06-25T02:18:20Z</dcterms:modified>
</cp:coreProperties>
</file>